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B UP Unitization_ Billing Code 675889 (068923-000086)\"/>
    </mc:Choice>
  </mc:AlternateContent>
  <xr:revisionPtr revIDLastSave="0" documentId="8_{9AB1AA5D-B3D2-4AE3-ABB1-7586348B12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C'!$A$3:$N$65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6" l="1"/>
  <c r="J54" i="6"/>
  <c r="K54" i="6" s="1"/>
  <c r="I56" i="6"/>
  <c r="J56" i="6" s="1"/>
  <c r="K56" i="6" s="1"/>
  <c r="I55" i="6"/>
  <c r="J55" i="6" s="1"/>
  <c r="K55" i="6" s="1"/>
  <c r="I54" i="6"/>
  <c r="I53" i="6"/>
  <c r="J53" i="6" s="1"/>
  <c r="K53" i="6" s="1"/>
  <c r="I52" i="6"/>
  <c r="J52" i="6" s="1"/>
  <c r="K52" i="6" s="1"/>
  <c r="I51" i="6"/>
  <c r="J51" i="6" s="1"/>
  <c r="K51" i="6" s="1"/>
  <c r="I50" i="6"/>
  <c r="J50" i="6" s="1"/>
  <c r="K50" i="6" s="1"/>
  <c r="I49" i="6"/>
  <c r="J49" i="6" s="1"/>
  <c r="K49" i="6" s="1"/>
  <c r="J57" i="6"/>
  <c r="K57" i="6" s="1"/>
  <c r="J47" i="6"/>
  <c r="K47" i="6" s="1"/>
  <c r="J48" i="6"/>
  <c r="K48" i="6" s="1"/>
  <c r="J46" i="6"/>
  <c r="K46" i="6" s="1"/>
  <c r="J43" i="6"/>
  <c r="K43" i="6" s="1"/>
  <c r="J23" i="6"/>
  <c r="K23" i="6" s="1"/>
  <c r="J13" i="6"/>
  <c r="K13" i="6" s="1"/>
  <c r="J22" i="6"/>
  <c r="K22" i="6" s="1"/>
  <c r="J12" i="6"/>
  <c r="K12" i="6" s="1"/>
  <c r="K4" i="6" l="1"/>
  <c r="J16" i="6"/>
  <c r="K16" i="6" s="1"/>
  <c r="J40" i="6" l="1"/>
  <c r="K40" i="6" s="1"/>
  <c r="J39" i="6"/>
  <c r="K39" i="6" s="1"/>
  <c r="J38" i="6"/>
  <c r="K38" i="6" s="1"/>
  <c r="J35" i="6"/>
  <c r="K35" i="6" s="1"/>
  <c r="J33" i="6"/>
  <c r="K33" i="6" s="1"/>
  <c r="J31" i="6"/>
  <c r="K31" i="6" s="1"/>
  <c r="J29" i="6"/>
  <c r="K29" i="6" s="1"/>
  <c r="J26" i="6"/>
  <c r="K26" i="6" s="1"/>
  <c r="J6" i="6"/>
  <c r="K6" i="6" s="1"/>
  <c r="J5" i="6"/>
  <c r="K5" i="6" l="1"/>
  <c r="K61" i="6" s="1"/>
  <c r="J61" i="6"/>
</calcChain>
</file>

<file path=xl/sharedStrings.xml><?xml version="1.0" encoding="utf-8"?>
<sst xmlns="http://schemas.openxmlformats.org/spreadsheetml/2006/main" count="413" uniqueCount="164">
  <si>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</si>
  <si>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</si>
  <si>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</si>
  <si>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</si>
  <si>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</si>
  <si>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</si>
  <si>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</si>
  <si>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</si>
  <si>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</si>
  <si>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</si>
  <si>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</si>
  <si>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</si>
  <si>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</si>
  <si>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</si>
  <si>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</si>
  <si>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</si>
  <si>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</si>
  <si>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Exhibit C</t>
  </si>
  <si>
    <t>11b</t>
  </si>
  <si>
    <t>Possible Heir:
Connie Smithberger</t>
  </si>
  <si>
    <t>Possible Heir:
Christine Bail</t>
  </si>
  <si>
    <t>Possible Heir:
Lee Ann Killian</t>
  </si>
  <si>
    <t>Possible Heir:
Charles McCammon</t>
  </si>
  <si>
    <t>Possible Heir:
Linda Setty</t>
  </si>
  <si>
    <t>Possible Heir:
Christa Brown</t>
  </si>
  <si>
    <t>Possible Heir:
Mary M. McCammon</t>
  </si>
  <si>
    <t>Possible Heir:
Elizabeth Chandler</t>
  </si>
  <si>
    <t>Possible Heir:
Hector Pedregon</t>
  </si>
  <si>
    <t>Possible Heir:
Robert E. McEldowney, Jr. Irrevocable Trust</t>
  </si>
  <si>
    <t>Possible Heir:
Susan Hoover</t>
  </si>
  <si>
    <t>OH</t>
  </si>
  <si>
    <t>39889 State Route 2</t>
  </si>
  <si>
    <t>Graysville</t>
  </si>
  <si>
    <t>5030 State Route 98</t>
  </si>
  <si>
    <t>Bucyrus</t>
  </si>
  <si>
    <t>56 Putnam Ave.</t>
  </si>
  <si>
    <t>West Jefferson</t>
  </si>
  <si>
    <t>Unknown</t>
  </si>
  <si>
    <t>438 Muskingum Dr.</t>
  </si>
  <si>
    <t>Marietta</t>
  </si>
  <si>
    <t>667 Maple Avenue</t>
  </si>
  <si>
    <t>New Martinsville</t>
  </si>
  <si>
    <t>WV</t>
  </si>
  <si>
    <t>141 Deer Valley Street, 2D</t>
  </si>
  <si>
    <t>Canyon Lake</t>
  </si>
  <si>
    <t>TX</t>
  </si>
  <si>
    <t>Bandera</t>
  </si>
  <si>
    <t>104 W. Creek Street</t>
  </si>
  <si>
    <t>Fredericksburg</t>
  </si>
  <si>
    <t xml:space="preserve"> Fredericksburg</t>
  </si>
  <si>
    <t>ATTN:  Rev. Colleen Griffith
801 Chelsea Street</t>
  </si>
  <si>
    <t>ATTN:  David Stewart, Trustee
506 Wells St.</t>
  </si>
  <si>
    <t>Sistersville</t>
  </si>
  <si>
    <t>Charleston</t>
  </si>
  <si>
    <t>3165 Indiana Drive</t>
  </si>
  <si>
    <t>New Kensington</t>
  </si>
  <si>
    <t>PA</t>
  </si>
  <si>
    <t>58241 Wharton Road</t>
  </si>
  <si>
    <t>Barnesville</t>
  </si>
  <si>
    <t>58040 Wharton Road</t>
  </si>
  <si>
    <t>58240 Wharton Road</t>
  </si>
  <si>
    <t>861 Marion Cardington Road E</t>
  </si>
  <si>
    <t>Marion</t>
  </si>
  <si>
    <t>2538 East River Road</t>
  </si>
  <si>
    <t>5165 Fern Dr.</t>
  </si>
  <si>
    <t>Toledo</t>
  </si>
  <si>
    <t>7035 Ellison Dr.</t>
  </si>
  <si>
    <t>Westerville</t>
  </si>
  <si>
    <t>12-028016.0000</t>
  </si>
  <si>
    <t>Malaga</t>
  </si>
  <si>
    <t>Monroe</t>
  </si>
  <si>
    <t>04-008002.0000</t>
  </si>
  <si>
    <t>Center</t>
  </si>
  <si>
    <t>04-008007.0000</t>
  </si>
  <si>
    <t>04-009003.0000</t>
  </si>
  <si>
    <t>Yes</t>
  </si>
  <si>
    <t>No</t>
  </si>
  <si>
    <t>Possible Heir:
Doris Adkins Morris</t>
  </si>
  <si>
    <t>914 Harris Ln.</t>
  </si>
  <si>
    <t>Chattanooga</t>
  </si>
  <si>
    <t>TN</t>
  </si>
  <si>
    <t>37412-4116</t>
  </si>
  <si>
    <t>Possible Heir:
Ron Morris</t>
  </si>
  <si>
    <t>Possible Heir:
Rodney Morris</t>
  </si>
  <si>
    <t>Possible Heir:
John P. McEldowney</t>
  </si>
  <si>
    <t>6920 Heritage Dr.</t>
  </si>
  <si>
    <t>Possible Heir:
Susan Gibson</t>
  </si>
  <si>
    <t>Possible Heir:
Stacey Watts</t>
  </si>
  <si>
    <t>450 Glendale Rd.</t>
  </si>
  <si>
    <t>Wilbraham</t>
  </si>
  <si>
    <t>MA</t>
  </si>
  <si>
    <t>1085 River Rd.</t>
  </si>
  <si>
    <t xml:space="preserve"> Chatsworth</t>
  </si>
  <si>
    <t>GA</t>
  </si>
  <si>
    <t>Possible Heir:
Jane Ries</t>
  </si>
  <si>
    <t>Possible Heir:
George Y. Chandler, II</t>
  </si>
  <si>
    <t>8 Wedgepark Rd.</t>
  </si>
  <si>
    <t>SC</t>
  </si>
  <si>
    <t>Parkersburg</t>
  </si>
  <si>
    <t>Possible Heir:
Christina Phillips</t>
  </si>
  <si>
    <t>Possible Heir:
Fred Collins</t>
  </si>
  <si>
    <t>Possible Heir:
Samuel T. McEldowney</t>
  </si>
  <si>
    <t>Possible Heir:
William G. Nesbitt</t>
  </si>
  <si>
    <t>Possible Heir:
Paul S. Nesbitt</t>
  </si>
  <si>
    <t>Possible Heir:
Debra A. Baldwin</t>
  </si>
  <si>
    <t>Possible Heir:
Jacqueline Clark</t>
  </si>
  <si>
    <t>114 Allen Ave.</t>
  </si>
  <si>
    <t>Powhatan Point</t>
  </si>
  <si>
    <t>Possible Heir:
Sandra E. Merrigan</t>
  </si>
  <si>
    <t>Possible Heir:
Jane G. Kincaid</t>
  </si>
  <si>
    <t>Possible Heir:
Mark David Garvin</t>
  </si>
  <si>
    <t>13 Arlington Rd.</t>
  </si>
  <si>
    <t>Fox Lake</t>
  </si>
  <si>
    <t>IL</t>
  </si>
  <si>
    <t>Possible Heir:
Dru Schumacher</t>
  </si>
  <si>
    <t>1514 Persimmon Ave.</t>
  </si>
  <si>
    <t>Metairie</t>
  </si>
  <si>
    <t>LA</t>
  </si>
  <si>
    <t>Possible Heir:
Beth Schumacher</t>
  </si>
  <si>
    <t>Possible Heir:
Dane Schumacher</t>
  </si>
  <si>
    <t>Possible Heir:
Marcie Brewster</t>
  </si>
  <si>
    <t>3082 Glenmore Ave.</t>
  </si>
  <si>
    <t>Cincinnati</t>
  </si>
  <si>
    <t>10225 Edgewood Dr.</t>
  </si>
  <si>
    <t>Findlay</t>
  </si>
  <si>
    <t>225 Kelly Ln.</t>
  </si>
  <si>
    <t>Lenoir City</t>
  </si>
  <si>
    <t>04-014004.0000</t>
  </si>
  <si>
    <t>Possible Heir:
June D. Carothers</t>
  </si>
  <si>
    <t>Expand Appalachia LLC*</t>
  </si>
  <si>
    <t>ATTN: Gray Barghols
10000 Energy Drive</t>
  </si>
  <si>
    <t>Spring</t>
  </si>
  <si>
    <t>N/A</t>
  </si>
  <si>
    <t>* Expand Appalachia LLC's claim is to a working interest in an oil and gas lease that may no longer be valid.</t>
  </si>
  <si>
    <t>23a</t>
  </si>
  <si>
    <t>23b</t>
  </si>
  <si>
    <t>04-009001.0000</t>
  </si>
  <si>
    <t>James Russell Belt</t>
  </si>
  <si>
    <t>Donald C. Belt</t>
  </si>
  <si>
    <t>Jeffrey A. Belt</t>
  </si>
  <si>
    <t>Sarah J. Poe</t>
  </si>
  <si>
    <t>48201 Moore Ridge Road</t>
  </si>
  <si>
    <t>Jerusalem</t>
  </si>
  <si>
    <t>108 Huckleberry Lane</t>
  </si>
  <si>
    <t>Greensburg</t>
  </si>
  <si>
    <t>20 Running Brooke Drive</t>
  </si>
  <si>
    <t>Coto De Caza</t>
  </si>
  <si>
    <t>CA</t>
  </si>
  <si>
    <t>67000 Country Club Road</t>
  </si>
  <si>
    <t>St. Clairsville</t>
  </si>
  <si>
    <t>01095</t>
  </si>
  <si>
    <t>P. O. Box 2011</t>
  </si>
  <si>
    <t>P. O. Box 1869</t>
  </si>
  <si>
    <t>ATTN:  Robert E. McEldowney, III, Trustee
1560 Hampton Road</t>
  </si>
  <si>
    <t>Cleveland</t>
  </si>
  <si>
    <t>c/o Kohrman Jackson &amp; Krantz LLP
1375 East Main St., 29th Floor</t>
  </si>
  <si>
    <t>12-028004.2000</t>
  </si>
  <si>
    <t>NPRI = Non-Participating Royalty Interest</t>
  </si>
  <si>
    <t>Possible Heir:
Trustees of the First Baptist Church of Sistersville, WV</t>
  </si>
  <si>
    <t>Possible Heir:
Trustees of the First Presbyterian Church of Sistersville, WV</t>
  </si>
  <si>
    <t>Possible Heir:
George Phillip Collins</t>
  </si>
  <si>
    <t>2089 N. Liano Street</t>
  </si>
  <si>
    <t>All Parcels Subject to Pending Ownership Litigation or Potential Adverse Ownership Claims in the Proposed Paul Holiday B UP Unit.</t>
  </si>
  <si>
    <t>Possible Heir:
Volunteers of America of Southern Ohio, Inc. (NPRI)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</si>
</sst>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5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3" fillId="0" borderId="5" xfId="2" applyNumberFormat="1" applyFont="1" applyBorder="1" applyAlignment="1">
      <alignment horizontal="center" vertical="top" wrapText="1"/>
    </xf>
    <xf numFmtId="166" fontId="6" fillId="0" borderId="0" xfId="2" applyNumberFormat="1" applyFont="1" applyAlignment="1">
      <alignment horizontal="center" vertical="top"/>
    </xf>
    <xf numFmtId="2" fontId="3" fillId="0" borderId="5" xfId="2" applyNumberFormat="1" applyFont="1" applyBorder="1" applyAlignment="1">
      <alignment horizontal="center" vertical="top" wrapText="1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5" fillId="0" borderId="5" xfId="2" applyFont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  <protection locked="0"/>
    </xf>
    <xf numFmtId="164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164" fontId="3" fillId="2" borderId="5" xfId="2" applyNumberFormat="1" applyFont="1" applyFill="1" applyBorder="1" applyAlignment="1">
      <alignment horizontal="center" vertical="top" wrapText="1"/>
    </xf>
    <xf numFmtId="164" fontId="5" fillId="2" borderId="5" xfId="2" applyNumberFormat="1" applyFont="1" applyFill="1" applyBorder="1" applyAlignment="1">
      <alignment horizontal="center" vertical="top" wrapText="1"/>
    </xf>
    <xf numFmtId="168" fontId="5" fillId="0" borderId="5" xfId="1" applyNumberFormat="1" applyFont="1" applyFill="1" applyBorder="1" applyAlignment="1">
      <alignment horizontal="center" vertical="top"/>
    </xf>
    <xf numFmtId="49" fontId="5" fillId="2" borderId="5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2" applyFont="1" applyAlignment="1">
      <alignment horizontal="center" vertical="top" wrapText="1"/>
    </xf>
    <xf numFmtId="0" fontId="5" fillId="2" borderId="5" xfId="2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/>
    </xf>
    <xf numFmtId="0" fontId="6" fillId="0" borderId="5" xfId="2" applyFont="1" applyBorder="1" applyAlignment="1">
      <alignment horizontal="center" vertical="top" wrapText="1"/>
    </xf>
    <xf numFmtId="0" fontId="6" fillId="2" borderId="5" xfId="2" applyFont="1" applyFill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5" fillId="2" borderId="5" xfId="2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/>
    </xf>
    <xf numFmtId="168" fontId="5" fillId="2" borderId="5" xfId="1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/>
    </xf>
    <xf numFmtId="0" fontId="7" fillId="0" borderId="5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4.140625" style="2" customWidth="1"/>
    <col min="4" max="4" width="18.85546875" style="2" customWidth="1"/>
    <col min="5" max="5" width="14.42578125" style="2" customWidth="1"/>
    <col min="6" max="6" width="12.42578125" style="2" customWidth="1"/>
    <col min="7" max="7" width="13.42578125" style="2" customWidth="1"/>
    <col min="8" max="8" width="23.140625" style="5" hidden="1" customWidth="1"/>
    <col min="9" max="9" width="20.140625" style="6" customWidth="1"/>
    <col min="10" max="10" width="16" style="10" customWidth="1"/>
    <col min="11" max="11" width="17" style="8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5" customFormat="1" x14ac:dyDescent="0.25">
      <c r="A1" s="47" t="s">
        <v>17</v>
      </c>
      <c r="B1" s="47"/>
      <c r="C1" s="47"/>
      <c r="D1" s="47"/>
      <c r="E1" s="47"/>
      <c r="F1" s="47"/>
      <c r="G1" s="47"/>
      <c r="H1" s="48"/>
      <c r="I1" s="47"/>
      <c r="J1" s="47"/>
      <c r="K1" s="47"/>
      <c r="L1" s="47"/>
      <c r="M1" s="47"/>
      <c r="N1" s="47"/>
    </row>
    <row r="2" spans="1:14" s="5" customFormat="1" x14ac:dyDescent="0.25">
      <c r="A2" s="47" t="s">
        <v>162</v>
      </c>
      <c r="B2" s="47"/>
      <c r="C2" s="47"/>
      <c r="D2" s="47"/>
      <c r="E2" s="47"/>
      <c r="F2" s="47"/>
      <c r="G2" s="47"/>
      <c r="H2" s="48"/>
      <c r="I2" s="47"/>
      <c r="J2" s="47"/>
      <c r="K2" s="47"/>
      <c r="L2" s="47"/>
      <c r="M2" s="47"/>
      <c r="N2" s="47"/>
    </row>
    <row r="3" spans="1:14" s="5" customFormat="1" ht="47.2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9</v>
      </c>
      <c r="K3" s="7" t="s">
        <v>10</v>
      </c>
      <c r="L3" s="4" t="s">
        <v>11</v>
      </c>
      <c r="M3" s="4" t="s">
        <v>12</v>
      </c>
      <c r="N3" s="4" t="s">
        <v>13</v>
      </c>
    </row>
    <row r="4" spans="1:14" s="5" customFormat="1" ht="31.5" x14ac:dyDescent="0.25">
      <c r="A4" s="20">
        <v>2</v>
      </c>
      <c r="B4" s="21" t="s">
        <v>163</v>
      </c>
      <c r="C4" s="21" t="s">
        <v>155</v>
      </c>
      <c r="D4" s="21" t="s">
        <v>154</v>
      </c>
      <c r="E4" s="21" t="s">
        <v>30</v>
      </c>
      <c r="F4" s="21">
        <v>44114</v>
      </c>
      <c r="G4" s="17" t="s">
        <v>75</v>
      </c>
      <c r="H4" s="17">
        <v>16.850000000000001</v>
      </c>
      <c r="I4" s="19">
        <v>1</v>
      </c>
      <c r="J4" s="23">
        <f>H4*I4</f>
        <v>16.850000000000001</v>
      </c>
      <c r="K4" s="24">
        <f>J4/J63</f>
        <v>2.421935700207373E-2</v>
      </c>
      <c r="L4" s="17" t="s">
        <v>156</v>
      </c>
      <c r="M4" s="17" t="s">
        <v>69</v>
      </c>
      <c r="N4" s="17" t="s">
        <v>70</v>
      </c>
    </row>
    <row r="5" spans="1:14" s="5" customFormat="1" ht="31.5" x14ac:dyDescent="0.25">
      <c r="A5" s="20">
        <v>3</v>
      </c>
      <c r="B5" s="21" t="s">
        <v>129</v>
      </c>
      <c r="C5" s="21" t="s">
        <v>130</v>
      </c>
      <c r="D5" s="21" t="s">
        <v>131</v>
      </c>
      <c r="E5" s="21" t="s">
        <v>45</v>
      </c>
      <c r="F5" s="21">
        <v>77389</v>
      </c>
      <c r="G5" s="17" t="s">
        <v>132</v>
      </c>
      <c r="H5" s="29">
        <v>1.3720000000000001</v>
      </c>
      <c r="I5" s="19">
        <v>0.5</v>
      </c>
      <c r="J5" s="23">
        <f>I5*H5</f>
        <v>0.68600000000000005</v>
      </c>
      <c r="K5" s="24">
        <f>J5/J63</f>
        <v>9.8602248685000478E-4</v>
      </c>
      <c r="L5" s="17" t="s">
        <v>68</v>
      </c>
      <c r="M5" s="17" t="s">
        <v>69</v>
      </c>
      <c r="N5" s="17" t="s">
        <v>70</v>
      </c>
    </row>
    <row r="6" spans="1:14" s="5" customFormat="1" ht="31.5" x14ac:dyDescent="0.25">
      <c r="A6" s="37" t="s">
        <v>18</v>
      </c>
      <c r="B6" s="18" t="s">
        <v>19</v>
      </c>
      <c r="C6" s="18" t="s">
        <v>31</v>
      </c>
      <c r="D6" s="18" t="s">
        <v>32</v>
      </c>
      <c r="E6" s="18" t="s">
        <v>30</v>
      </c>
      <c r="F6" s="18">
        <v>45734</v>
      </c>
      <c r="G6" s="17" t="s">
        <v>76</v>
      </c>
      <c r="H6" s="39">
        <v>32.856000000000002</v>
      </c>
      <c r="I6" s="32">
        <v>0.33333000000000002</v>
      </c>
      <c r="J6" s="33">
        <f>I6*H6</f>
        <v>10.951890480000001</v>
      </c>
      <c r="K6" s="34">
        <f>J6/J63</f>
        <v>1.5741705957432205E-2</v>
      </c>
      <c r="L6" s="31" t="s">
        <v>71</v>
      </c>
      <c r="M6" s="31" t="s">
        <v>72</v>
      </c>
      <c r="N6" s="31" t="s">
        <v>70</v>
      </c>
    </row>
    <row r="7" spans="1:14" s="5" customFormat="1" ht="31.5" x14ac:dyDescent="0.25">
      <c r="A7" s="37"/>
      <c r="B7" s="18" t="s">
        <v>20</v>
      </c>
      <c r="C7" s="18" t="s">
        <v>33</v>
      </c>
      <c r="D7" s="18" t="s">
        <v>34</v>
      </c>
      <c r="E7" s="18" t="s">
        <v>30</v>
      </c>
      <c r="F7" s="18">
        <v>44820</v>
      </c>
      <c r="G7" s="17" t="s">
        <v>76</v>
      </c>
      <c r="H7" s="39"/>
      <c r="I7" s="32"/>
      <c r="J7" s="33"/>
      <c r="K7" s="34"/>
      <c r="L7" s="31"/>
      <c r="M7" s="31"/>
      <c r="N7" s="31"/>
    </row>
    <row r="8" spans="1:14" s="5" customFormat="1" ht="31.5" x14ac:dyDescent="0.25">
      <c r="A8" s="37"/>
      <c r="B8" s="18" t="s">
        <v>21</v>
      </c>
      <c r="C8" s="18" t="s">
        <v>35</v>
      </c>
      <c r="D8" s="18" t="s">
        <v>36</v>
      </c>
      <c r="E8" s="18" t="s">
        <v>30</v>
      </c>
      <c r="F8" s="18">
        <v>43162</v>
      </c>
      <c r="G8" s="17" t="s">
        <v>76</v>
      </c>
      <c r="H8" s="39"/>
      <c r="I8" s="32"/>
      <c r="J8" s="33"/>
      <c r="K8" s="34"/>
      <c r="L8" s="31"/>
      <c r="M8" s="31"/>
      <c r="N8" s="31"/>
    </row>
    <row r="9" spans="1:14" s="5" customFormat="1" ht="31.5" x14ac:dyDescent="0.25">
      <c r="A9" s="37"/>
      <c r="B9" s="18" t="s">
        <v>22</v>
      </c>
      <c r="C9" s="18" t="s">
        <v>35</v>
      </c>
      <c r="D9" s="18" t="s">
        <v>36</v>
      </c>
      <c r="E9" s="18" t="s">
        <v>30</v>
      </c>
      <c r="F9" s="18">
        <v>43162</v>
      </c>
      <c r="G9" s="17" t="s">
        <v>76</v>
      </c>
      <c r="H9" s="39"/>
      <c r="I9" s="32"/>
      <c r="J9" s="33"/>
      <c r="K9" s="34"/>
      <c r="L9" s="31"/>
      <c r="M9" s="31"/>
      <c r="N9" s="31"/>
    </row>
    <row r="10" spans="1:14" s="5" customFormat="1" ht="31.5" x14ac:dyDescent="0.25">
      <c r="A10" s="37"/>
      <c r="B10" s="18" t="s">
        <v>23</v>
      </c>
      <c r="C10" s="18" t="s">
        <v>35</v>
      </c>
      <c r="D10" s="18" t="s">
        <v>36</v>
      </c>
      <c r="E10" s="18" t="s">
        <v>30</v>
      </c>
      <c r="F10" s="18">
        <v>43162</v>
      </c>
      <c r="G10" s="17" t="s">
        <v>76</v>
      </c>
      <c r="H10" s="39"/>
      <c r="I10" s="32"/>
      <c r="J10" s="33"/>
      <c r="K10" s="34"/>
      <c r="L10" s="31"/>
      <c r="M10" s="31"/>
      <c r="N10" s="31"/>
    </row>
    <row r="11" spans="1:14" s="5" customFormat="1" ht="31.5" x14ac:dyDescent="0.25">
      <c r="A11" s="37"/>
      <c r="B11" s="18" t="s">
        <v>24</v>
      </c>
      <c r="C11" s="18" t="s">
        <v>37</v>
      </c>
      <c r="D11" s="18" t="s">
        <v>37</v>
      </c>
      <c r="E11" s="18" t="s">
        <v>37</v>
      </c>
      <c r="F11" s="18" t="s">
        <v>37</v>
      </c>
      <c r="G11" s="17" t="s">
        <v>76</v>
      </c>
      <c r="H11" s="39"/>
      <c r="I11" s="32"/>
      <c r="J11" s="33"/>
      <c r="K11" s="34"/>
      <c r="L11" s="31"/>
      <c r="M11" s="31"/>
      <c r="N11" s="31"/>
    </row>
    <row r="12" spans="1:14" s="5" customFormat="1" ht="31.5" x14ac:dyDescent="0.25">
      <c r="A12" s="20" t="s">
        <v>18</v>
      </c>
      <c r="B12" s="18" t="s">
        <v>25</v>
      </c>
      <c r="C12" s="18" t="s">
        <v>38</v>
      </c>
      <c r="D12" s="18" t="s">
        <v>39</v>
      </c>
      <c r="E12" s="18" t="s">
        <v>30</v>
      </c>
      <c r="F12" s="18">
        <v>45750</v>
      </c>
      <c r="G12" s="17" t="s">
        <v>76</v>
      </c>
      <c r="H12" s="29">
        <v>32.856000000000002</v>
      </c>
      <c r="I12" s="19">
        <v>6.6669999999999993E-2</v>
      </c>
      <c r="J12" s="23">
        <f>I12*H12</f>
        <v>2.19050952</v>
      </c>
      <c r="K12" s="24">
        <f>J12/J63</f>
        <v>3.1485300938469533E-3</v>
      </c>
      <c r="L12" s="17" t="s">
        <v>71</v>
      </c>
      <c r="M12" s="17" t="s">
        <v>72</v>
      </c>
      <c r="N12" s="17" t="s">
        <v>70</v>
      </c>
    </row>
    <row r="13" spans="1:14" s="5" customFormat="1" ht="31.5" x14ac:dyDescent="0.25">
      <c r="A13" s="37" t="s">
        <v>18</v>
      </c>
      <c r="B13" s="18" t="s">
        <v>77</v>
      </c>
      <c r="C13" s="18" t="s">
        <v>78</v>
      </c>
      <c r="D13" s="18" t="s">
        <v>79</v>
      </c>
      <c r="E13" s="18" t="s">
        <v>80</v>
      </c>
      <c r="F13" s="18" t="s">
        <v>81</v>
      </c>
      <c r="G13" s="17" t="s">
        <v>76</v>
      </c>
      <c r="H13" s="39">
        <v>32.856000000000002</v>
      </c>
      <c r="I13" s="32">
        <v>0.16667000000000001</v>
      </c>
      <c r="J13" s="33">
        <f>I13*H13</f>
        <v>5.4761095200000005</v>
      </c>
      <c r="K13" s="34">
        <f>J13/J63</f>
        <v>7.8710891066667427E-3</v>
      </c>
      <c r="L13" s="31" t="s">
        <v>71</v>
      </c>
      <c r="M13" s="31" t="s">
        <v>72</v>
      </c>
      <c r="N13" s="31" t="s">
        <v>70</v>
      </c>
    </row>
    <row r="14" spans="1:14" s="5" customFormat="1" ht="31.5" x14ac:dyDescent="0.25">
      <c r="A14" s="37"/>
      <c r="B14" s="18" t="s">
        <v>82</v>
      </c>
      <c r="C14" s="18" t="s">
        <v>37</v>
      </c>
      <c r="D14" s="18" t="s">
        <v>37</v>
      </c>
      <c r="E14" s="18" t="s">
        <v>37</v>
      </c>
      <c r="F14" s="18" t="s">
        <v>37</v>
      </c>
      <c r="G14" s="17" t="s">
        <v>76</v>
      </c>
      <c r="H14" s="39"/>
      <c r="I14" s="32"/>
      <c r="J14" s="33"/>
      <c r="K14" s="34"/>
      <c r="L14" s="31"/>
      <c r="M14" s="31"/>
      <c r="N14" s="31"/>
    </row>
    <row r="15" spans="1:14" s="5" customFormat="1" ht="31.5" x14ac:dyDescent="0.25">
      <c r="A15" s="37"/>
      <c r="B15" s="18" t="s">
        <v>83</v>
      </c>
      <c r="C15" s="18" t="s">
        <v>37</v>
      </c>
      <c r="D15" s="18" t="s">
        <v>37</v>
      </c>
      <c r="E15" s="18" t="s">
        <v>37</v>
      </c>
      <c r="F15" s="18" t="s">
        <v>37</v>
      </c>
      <c r="G15" s="17" t="s">
        <v>76</v>
      </c>
      <c r="H15" s="39"/>
      <c r="I15" s="32"/>
      <c r="J15" s="33"/>
      <c r="K15" s="34"/>
      <c r="L15" s="31"/>
      <c r="M15" s="31"/>
      <c r="N15" s="31"/>
    </row>
    <row r="16" spans="1:14" s="5" customFormat="1" ht="31.5" x14ac:dyDescent="0.25">
      <c r="A16" s="37">
        <v>16</v>
      </c>
      <c r="B16" s="18" t="s">
        <v>19</v>
      </c>
      <c r="C16" s="18" t="s">
        <v>31</v>
      </c>
      <c r="D16" s="18" t="s">
        <v>32</v>
      </c>
      <c r="E16" s="18" t="s">
        <v>30</v>
      </c>
      <c r="F16" s="18">
        <v>45734</v>
      </c>
      <c r="G16" s="17" t="s">
        <v>76</v>
      </c>
      <c r="H16" s="39">
        <v>27.056999999999999</v>
      </c>
      <c r="I16" s="32">
        <v>0.33333000000000002</v>
      </c>
      <c r="J16" s="33">
        <f>I16*H16</f>
        <v>9.0189098100000002</v>
      </c>
      <c r="K16" s="34">
        <f>J16/J63</f>
        <v>1.2963335101358751E-2</v>
      </c>
      <c r="L16" s="31" t="s">
        <v>74</v>
      </c>
      <c r="M16" s="31" t="s">
        <v>72</v>
      </c>
      <c r="N16" s="31" t="s">
        <v>70</v>
      </c>
    </row>
    <row r="17" spans="1:14" s="5" customFormat="1" ht="31.5" x14ac:dyDescent="0.25">
      <c r="A17" s="37"/>
      <c r="B17" s="18" t="s">
        <v>20</v>
      </c>
      <c r="C17" s="18" t="s">
        <v>33</v>
      </c>
      <c r="D17" s="18" t="s">
        <v>34</v>
      </c>
      <c r="E17" s="18" t="s">
        <v>30</v>
      </c>
      <c r="F17" s="18">
        <v>44820</v>
      </c>
      <c r="G17" s="17" t="s">
        <v>76</v>
      </c>
      <c r="H17" s="39"/>
      <c r="I17" s="32"/>
      <c r="J17" s="33"/>
      <c r="K17" s="34"/>
      <c r="L17" s="31"/>
      <c r="M17" s="31"/>
      <c r="N17" s="31"/>
    </row>
    <row r="18" spans="1:14" s="5" customFormat="1" ht="31.5" x14ac:dyDescent="0.25">
      <c r="A18" s="37"/>
      <c r="B18" s="18" t="s">
        <v>21</v>
      </c>
      <c r="C18" s="18" t="s">
        <v>35</v>
      </c>
      <c r="D18" s="18" t="s">
        <v>36</v>
      </c>
      <c r="E18" s="18" t="s">
        <v>30</v>
      </c>
      <c r="F18" s="18">
        <v>43162</v>
      </c>
      <c r="G18" s="17" t="s">
        <v>76</v>
      </c>
      <c r="H18" s="39"/>
      <c r="I18" s="32"/>
      <c r="J18" s="33"/>
      <c r="K18" s="34"/>
      <c r="L18" s="31"/>
      <c r="M18" s="31"/>
      <c r="N18" s="31"/>
    </row>
    <row r="19" spans="1:14" s="5" customFormat="1" ht="31.5" x14ac:dyDescent="0.25">
      <c r="A19" s="37"/>
      <c r="B19" s="18" t="s">
        <v>22</v>
      </c>
      <c r="C19" s="18" t="s">
        <v>35</v>
      </c>
      <c r="D19" s="18" t="s">
        <v>36</v>
      </c>
      <c r="E19" s="18" t="s">
        <v>30</v>
      </c>
      <c r="F19" s="18">
        <v>43162</v>
      </c>
      <c r="G19" s="17" t="s">
        <v>76</v>
      </c>
      <c r="H19" s="39"/>
      <c r="I19" s="32"/>
      <c r="J19" s="33"/>
      <c r="K19" s="34"/>
      <c r="L19" s="31"/>
      <c r="M19" s="31"/>
      <c r="N19" s="31"/>
    </row>
    <row r="20" spans="1:14" s="5" customFormat="1" ht="31.5" x14ac:dyDescent="0.25">
      <c r="A20" s="37"/>
      <c r="B20" s="18" t="s">
        <v>23</v>
      </c>
      <c r="C20" s="18" t="s">
        <v>35</v>
      </c>
      <c r="D20" s="18" t="s">
        <v>36</v>
      </c>
      <c r="E20" s="18" t="s">
        <v>30</v>
      </c>
      <c r="F20" s="18">
        <v>43162</v>
      </c>
      <c r="G20" s="17" t="s">
        <v>76</v>
      </c>
      <c r="H20" s="39"/>
      <c r="I20" s="32"/>
      <c r="J20" s="33"/>
      <c r="K20" s="34"/>
      <c r="L20" s="31"/>
      <c r="M20" s="31"/>
      <c r="N20" s="31"/>
    </row>
    <row r="21" spans="1:14" s="5" customFormat="1" ht="31.5" x14ac:dyDescent="0.25">
      <c r="A21" s="37"/>
      <c r="B21" s="18" t="s">
        <v>24</v>
      </c>
      <c r="C21" s="18" t="s">
        <v>37</v>
      </c>
      <c r="D21" s="18" t="s">
        <v>37</v>
      </c>
      <c r="E21" s="18" t="s">
        <v>37</v>
      </c>
      <c r="F21" s="18" t="s">
        <v>37</v>
      </c>
      <c r="G21" s="17" t="s">
        <v>76</v>
      </c>
      <c r="H21" s="39"/>
      <c r="I21" s="32"/>
      <c r="J21" s="33"/>
      <c r="K21" s="34"/>
      <c r="L21" s="31"/>
      <c r="M21" s="31"/>
      <c r="N21" s="31"/>
    </row>
    <row r="22" spans="1:14" s="5" customFormat="1" ht="31.5" x14ac:dyDescent="0.25">
      <c r="A22" s="20">
        <v>16</v>
      </c>
      <c r="B22" s="18" t="s">
        <v>25</v>
      </c>
      <c r="C22" s="18" t="s">
        <v>38</v>
      </c>
      <c r="D22" s="18" t="s">
        <v>39</v>
      </c>
      <c r="E22" s="18" t="s">
        <v>30</v>
      </c>
      <c r="F22" s="18">
        <v>45750</v>
      </c>
      <c r="G22" s="17" t="s">
        <v>76</v>
      </c>
      <c r="H22" s="29">
        <v>27.056999999999999</v>
      </c>
      <c r="I22" s="19">
        <v>6.6669999999999993E-2</v>
      </c>
      <c r="J22" s="23">
        <f>I22*H22</f>
        <v>1.8038901899999997</v>
      </c>
      <c r="K22" s="24">
        <f>J22/J63</f>
        <v>2.5928225818485817E-3</v>
      </c>
      <c r="L22" s="17" t="s">
        <v>74</v>
      </c>
      <c r="M22" s="17" t="s">
        <v>72</v>
      </c>
      <c r="N22" s="17" t="s">
        <v>70</v>
      </c>
    </row>
    <row r="23" spans="1:14" s="5" customFormat="1" ht="31.5" x14ac:dyDescent="0.25">
      <c r="A23" s="37">
        <v>16</v>
      </c>
      <c r="B23" s="18" t="s">
        <v>77</v>
      </c>
      <c r="C23" s="18" t="s">
        <v>78</v>
      </c>
      <c r="D23" s="18" t="s">
        <v>79</v>
      </c>
      <c r="E23" s="18" t="s">
        <v>80</v>
      </c>
      <c r="F23" s="18" t="s">
        <v>81</v>
      </c>
      <c r="G23" s="17" t="s">
        <v>76</v>
      </c>
      <c r="H23" s="39">
        <v>27.056999999999999</v>
      </c>
      <c r="I23" s="32">
        <v>0.16667000000000001</v>
      </c>
      <c r="J23" s="33">
        <f>I23*H23</f>
        <v>4.5095901899999999</v>
      </c>
      <c r="K23" s="34">
        <f>J23/J63</f>
        <v>6.4818620026504152E-3</v>
      </c>
      <c r="L23" s="31" t="s">
        <v>74</v>
      </c>
      <c r="M23" s="31" t="s">
        <v>72</v>
      </c>
      <c r="N23" s="31" t="s">
        <v>70</v>
      </c>
    </row>
    <row r="24" spans="1:14" s="5" customFormat="1" ht="31.5" x14ac:dyDescent="0.25">
      <c r="A24" s="37"/>
      <c r="B24" s="18" t="s">
        <v>82</v>
      </c>
      <c r="C24" s="18" t="s">
        <v>37</v>
      </c>
      <c r="D24" s="18" t="s">
        <v>37</v>
      </c>
      <c r="E24" s="18" t="s">
        <v>37</v>
      </c>
      <c r="F24" s="18" t="s">
        <v>37</v>
      </c>
      <c r="G24" s="17" t="s">
        <v>76</v>
      </c>
      <c r="H24" s="39"/>
      <c r="I24" s="32"/>
      <c r="J24" s="33"/>
      <c r="K24" s="34"/>
      <c r="L24" s="31"/>
      <c r="M24" s="31"/>
      <c r="N24" s="31"/>
    </row>
    <row r="25" spans="1:14" s="5" customFormat="1" ht="31.5" x14ac:dyDescent="0.25">
      <c r="A25" s="37"/>
      <c r="B25" s="18" t="s">
        <v>83</v>
      </c>
      <c r="C25" s="18" t="s">
        <v>37</v>
      </c>
      <c r="D25" s="18" t="s">
        <v>37</v>
      </c>
      <c r="E25" s="18" t="s">
        <v>37</v>
      </c>
      <c r="F25" s="18" t="s">
        <v>37</v>
      </c>
      <c r="G25" s="17" t="s">
        <v>76</v>
      </c>
      <c r="H25" s="39"/>
      <c r="I25" s="32"/>
      <c r="J25" s="33"/>
      <c r="K25" s="34"/>
      <c r="L25" s="31"/>
      <c r="M25" s="31"/>
      <c r="N25" s="31"/>
    </row>
    <row r="26" spans="1:14" s="5" customFormat="1" ht="31.5" x14ac:dyDescent="0.25">
      <c r="A26" s="37">
        <v>17</v>
      </c>
      <c r="B26" s="18" t="s">
        <v>26</v>
      </c>
      <c r="C26" s="18" t="s">
        <v>40</v>
      </c>
      <c r="D26" s="18" t="s">
        <v>41</v>
      </c>
      <c r="E26" s="18" t="s">
        <v>42</v>
      </c>
      <c r="F26" s="18">
        <v>26155</v>
      </c>
      <c r="G26" s="17" t="s">
        <v>75</v>
      </c>
      <c r="H26" s="38">
        <v>4.3079999999999998</v>
      </c>
      <c r="I26" s="32">
        <v>1.3333332999999999E-2</v>
      </c>
      <c r="J26" s="33">
        <f>I26*H26</f>
        <v>5.7439998563999992E-2</v>
      </c>
      <c r="K26" s="34">
        <f>J26/J63</f>
        <v>8.2561414327603447E-5</v>
      </c>
      <c r="L26" s="31" t="s">
        <v>73</v>
      </c>
      <c r="M26" s="31" t="s">
        <v>72</v>
      </c>
      <c r="N26" s="31" t="s">
        <v>70</v>
      </c>
    </row>
    <row r="27" spans="1:14" s="5" customFormat="1" ht="31.5" x14ac:dyDescent="0.25">
      <c r="A27" s="37"/>
      <c r="B27" s="18" t="s">
        <v>94</v>
      </c>
      <c r="C27" s="18" t="s">
        <v>96</v>
      </c>
      <c r="D27" s="18" t="s">
        <v>53</v>
      </c>
      <c r="E27" s="18" t="s">
        <v>97</v>
      </c>
      <c r="F27" s="18">
        <v>29407</v>
      </c>
      <c r="G27" s="17" t="s">
        <v>75</v>
      </c>
      <c r="H27" s="38"/>
      <c r="I27" s="32"/>
      <c r="J27" s="33"/>
      <c r="K27" s="34"/>
      <c r="L27" s="31"/>
      <c r="M27" s="31"/>
      <c r="N27" s="31"/>
    </row>
    <row r="28" spans="1:14" s="5" customFormat="1" ht="31.5" x14ac:dyDescent="0.25">
      <c r="A28" s="37"/>
      <c r="B28" s="18" t="s">
        <v>95</v>
      </c>
      <c r="C28" s="18" t="s">
        <v>151</v>
      </c>
      <c r="D28" s="18" t="s">
        <v>98</v>
      </c>
      <c r="E28" s="18" t="s">
        <v>42</v>
      </c>
      <c r="F28" s="18">
        <v>26102</v>
      </c>
      <c r="G28" s="17" t="s">
        <v>75</v>
      </c>
      <c r="H28" s="38"/>
      <c r="I28" s="32"/>
      <c r="J28" s="33"/>
      <c r="K28" s="34"/>
      <c r="L28" s="31"/>
      <c r="M28" s="31"/>
      <c r="N28" s="31"/>
    </row>
    <row r="29" spans="1:14" s="5" customFormat="1" ht="31.5" x14ac:dyDescent="0.25">
      <c r="A29" s="37">
        <v>17</v>
      </c>
      <c r="B29" s="18" t="s">
        <v>99</v>
      </c>
      <c r="C29" s="18" t="s">
        <v>43</v>
      </c>
      <c r="D29" s="18" t="s">
        <v>44</v>
      </c>
      <c r="E29" s="18" t="s">
        <v>45</v>
      </c>
      <c r="F29" s="18">
        <v>78133</v>
      </c>
      <c r="G29" s="17" t="s">
        <v>75</v>
      </c>
      <c r="H29" s="38">
        <v>4.3079999999999998</v>
      </c>
      <c r="I29" s="32">
        <v>2.666667E-2</v>
      </c>
      <c r="J29" s="33">
        <f>I29*H29</f>
        <v>0.11488001435999999</v>
      </c>
      <c r="K29" s="34">
        <f>J29/J63</f>
        <v>1.6512285342363184E-4</v>
      </c>
      <c r="L29" s="31" t="s">
        <v>73</v>
      </c>
      <c r="M29" s="31" t="s">
        <v>72</v>
      </c>
      <c r="N29" s="31" t="s">
        <v>70</v>
      </c>
    </row>
    <row r="30" spans="1:14" s="5" customFormat="1" ht="31.5" x14ac:dyDescent="0.25">
      <c r="A30" s="37"/>
      <c r="B30" s="18" t="s">
        <v>100</v>
      </c>
      <c r="C30" s="18" t="s">
        <v>152</v>
      </c>
      <c r="D30" s="18" t="s">
        <v>46</v>
      </c>
      <c r="E30" s="18" t="s">
        <v>45</v>
      </c>
      <c r="F30" s="18">
        <v>78003</v>
      </c>
      <c r="G30" s="17" t="s">
        <v>75</v>
      </c>
      <c r="H30" s="38"/>
      <c r="I30" s="32"/>
      <c r="J30" s="33"/>
      <c r="K30" s="34"/>
      <c r="L30" s="31"/>
      <c r="M30" s="31"/>
      <c r="N30" s="31"/>
    </row>
    <row r="31" spans="1:14" s="5" customFormat="1" ht="31.5" x14ac:dyDescent="0.25">
      <c r="A31" s="37">
        <v>17</v>
      </c>
      <c r="B31" s="18" t="s">
        <v>27</v>
      </c>
      <c r="C31" s="18" t="s">
        <v>47</v>
      </c>
      <c r="D31" s="18" t="s">
        <v>48</v>
      </c>
      <c r="E31" s="18" t="s">
        <v>45</v>
      </c>
      <c r="F31" s="18">
        <v>78264</v>
      </c>
      <c r="G31" s="17" t="s">
        <v>75</v>
      </c>
      <c r="H31" s="38">
        <v>4.3079999999999998</v>
      </c>
      <c r="I31" s="32">
        <v>2.666667E-2</v>
      </c>
      <c r="J31" s="33">
        <f>I31*H31</f>
        <v>0.11488001435999999</v>
      </c>
      <c r="K31" s="34">
        <f>J31/J63</f>
        <v>1.6512285342363184E-4</v>
      </c>
      <c r="L31" s="31" t="s">
        <v>73</v>
      </c>
      <c r="M31" s="31" t="s">
        <v>72</v>
      </c>
      <c r="N31" s="31" t="s">
        <v>70</v>
      </c>
    </row>
    <row r="32" spans="1:14" s="5" customFormat="1" ht="31.5" x14ac:dyDescent="0.25">
      <c r="A32" s="37"/>
      <c r="B32" s="18" t="s">
        <v>160</v>
      </c>
      <c r="C32" s="18" t="s">
        <v>161</v>
      </c>
      <c r="D32" s="18" t="s">
        <v>49</v>
      </c>
      <c r="E32" s="18" t="s">
        <v>45</v>
      </c>
      <c r="F32" s="18">
        <v>78624</v>
      </c>
      <c r="G32" s="17" t="s">
        <v>75</v>
      </c>
      <c r="H32" s="38"/>
      <c r="I32" s="32"/>
      <c r="J32" s="33"/>
      <c r="K32" s="34"/>
      <c r="L32" s="31"/>
      <c r="M32" s="31"/>
      <c r="N32" s="31"/>
    </row>
    <row r="33" spans="1:14" s="5" customFormat="1" ht="31.5" x14ac:dyDescent="0.25">
      <c r="A33" s="37">
        <v>17</v>
      </c>
      <c r="B33" s="21" t="s">
        <v>159</v>
      </c>
      <c r="C33" s="21" t="s">
        <v>50</v>
      </c>
      <c r="D33" s="21" t="s">
        <v>52</v>
      </c>
      <c r="E33" s="21" t="s">
        <v>42</v>
      </c>
      <c r="F33" s="21">
        <v>26175</v>
      </c>
      <c r="G33" s="17" t="s">
        <v>75</v>
      </c>
      <c r="H33" s="38">
        <v>4.3079999999999998</v>
      </c>
      <c r="I33" s="32">
        <v>0.19333330000000001</v>
      </c>
      <c r="J33" s="33">
        <f>I33*H33</f>
        <v>0.83287985640000006</v>
      </c>
      <c r="K33" s="34">
        <f>J33/J63</f>
        <v>1.1971403312752227E-3</v>
      </c>
      <c r="L33" s="31" t="s">
        <v>73</v>
      </c>
      <c r="M33" s="31" t="s">
        <v>72</v>
      </c>
      <c r="N33" s="31" t="s">
        <v>70</v>
      </c>
    </row>
    <row r="34" spans="1:14" s="5" customFormat="1" ht="31.5" x14ac:dyDescent="0.25">
      <c r="A34" s="37"/>
      <c r="B34" s="21" t="s">
        <v>158</v>
      </c>
      <c r="C34" s="21" t="s">
        <v>51</v>
      </c>
      <c r="D34" s="21" t="s">
        <v>52</v>
      </c>
      <c r="E34" s="21" t="s">
        <v>42</v>
      </c>
      <c r="F34" s="21">
        <v>26175</v>
      </c>
      <c r="G34" s="17" t="s">
        <v>75</v>
      </c>
      <c r="H34" s="38"/>
      <c r="I34" s="32"/>
      <c r="J34" s="33"/>
      <c r="K34" s="34"/>
      <c r="L34" s="31"/>
      <c r="M34" s="31"/>
      <c r="N34" s="31"/>
    </row>
    <row r="35" spans="1:14" s="5" customFormat="1" ht="31.5" x14ac:dyDescent="0.25">
      <c r="A35" s="37">
        <v>17</v>
      </c>
      <c r="B35" s="18" t="s">
        <v>84</v>
      </c>
      <c r="C35" s="18" t="s">
        <v>85</v>
      </c>
      <c r="D35" s="18" t="s">
        <v>53</v>
      </c>
      <c r="E35" s="18" t="s">
        <v>42</v>
      </c>
      <c r="F35" s="18">
        <v>25312</v>
      </c>
      <c r="G35" s="17" t="s">
        <v>76</v>
      </c>
      <c r="H35" s="38">
        <v>4.3079999999999998</v>
      </c>
      <c r="I35" s="32">
        <v>4.4444000000000003E-3</v>
      </c>
      <c r="J35" s="33">
        <f>I35*H35</f>
        <v>1.9146475199999999E-2</v>
      </c>
      <c r="K35" s="34">
        <f>J35/J63</f>
        <v>2.7520196925824982E-5</v>
      </c>
      <c r="L35" s="31" t="s">
        <v>73</v>
      </c>
      <c r="M35" s="31" t="s">
        <v>72</v>
      </c>
      <c r="N35" s="31" t="s">
        <v>70</v>
      </c>
    </row>
    <row r="36" spans="1:14" s="5" customFormat="1" ht="31.5" x14ac:dyDescent="0.25">
      <c r="A36" s="37"/>
      <c r="B36" s="18" t="s">
        <v>86</v>
      </c>
      <c r="C36" s="18" t="s">
        <v>88</v>
      </c>
      <c r="D36" s="18" t="s">
        <v>89</v>
      </c>
      <c r="E36" s="18" t="s">
        <v>90</v>
      </c>
      <c r="F36" s="25" t="s">
        <v>150</v>
      </c>
      <c r="G36" s="17" t="s">
        <v>76</v>
      </c>
      <c r="H36" s="38"/>
      <c r="I36" s="32"/>
      <c r="J36" s="33"/>
      <c r="K36" s="34"/>
      <c r="L36" s="31"/>
      <c r="M36" s="31"/>
      <c r="N36" s="31"/>
    </row>
    <row r="37" spans="1:14" s="5" customFormat="1" ht="31.5" x14ac:dyDescent="0.25">
      <c r="A37" s="37"/>
      <c r="B37" s="18" t="s">
        <v>87</v>
      </c>
      <c r="C37" s="18" t="s">
        <v>91</v>
      </c>
      <c r="D37" s="18" t="s">
        <v>92</v>
      </c>
      <c r="E37" s="18" t="s">
        <v>93</v>
      </c>
      <c r="F37" s="18">
        <v>30705</v>
      </c>
      <c r="G37" s="17" t="s">
        <v>76</v>
      </c>
      <c r="H37" s="38"/>
      <c r="I37" s="32"/>
      <c r="J37" s="33"/>
      <c r="K37" s="34"/>
      <c r="L37" s="31"/>
      <c r="M37" s="31"/>
      <c r="N37" s="31"/>
    </row>
    <row r="38" spans="1:14" s="5" customFormat="1" ht="31.5" x14ac:dyDescent="0.25">
      <c r="A38" s="20">
        <v>17</v>
      </c>
      <c r="B38" s="18" t="s">
        <v>28</v>
      </c>
      <c r="C38" s="21" t="s">
        <v>153</v>
      </c>
      <c r="D38" s="18" t="s">
        <v>53</v>
      </c>
      <c r="E38" s="18" t="s">
        <v>42</v>
      </c>
      <c r="F38" s="18">
        <v>25314</v>
      </c>
      <c r="G38" s="17" t="s">
        <v>75</v>
      </c>
      <c r="H38" s="17">
        <v>4.3079999999999998</v>
      </c>
      <c r="I38" s="19">
        <v>4.4444000000000003E-3</v>
      </c>
      <c r="J38" s="23">
        <f>I38*H38</f>
        <v>1.9146475199999999E-2</v>
      </c>
      <c r="K38" s="24">
        <f>J38/J63</f>
        <v>2.7520196925824982E-5</v>
      </c>
      <c r="L38" s="17" t="s">
        <v>73</v>
      </c>
      <c r="M38" s="17" t="s">
        <v>72</v>
      </c>
      <c r="N38" s="17" t="s">
        <v>70</v>
      </c>
    </row>
    <row r="39" spans="1:14" s="5" customFormat="1" ht="31.5" x14ac:dyDescent="0.25">
      <c r="A39" s="20">
        <v>17</v>
      </c>
      <c r="B39" s="18" t="s">
        <v>101</v>
      </c>
      <c r="C39" s="18" t="s">
        <v>54</v>
      </c>
      <c r="D39" s="18" t="s">
        <v>55</v>
      </c>
      <c r="E39" s="18" t="s">
        <v>56</v>
      </c>
      <c r="F39" s="18">
        <v>15069</v>
      </c>
      <c r="G39" s="17" t="s">
        <v>75</v>
      </c>
      <c r="H39" s="17">
        <v>4.3079999999999998</v>
      </c>
      <c r="I39" s="19">
        <v>4.4444000000000003E-3</v>
      </c>
      <c r="J39" s="23">
        <f>I39*H39</f>
        <v>1.9146475199999999E-2</v>
      </c>
      <c r="K39" s="24">
        <f>J39/J63</f>
        <v>2.7520196925824982E-5</v>
      </c>
      <c r="L39" s="17" t="s">
        <v>73</v>
      </c>
      <c r="M39" s="17" t="s">
        <v>72</v>
      </c>
      <c r="N39" s="17" t="s">
        <v>70</v>
      </c>
    </row>
    <row r="40" spans="1:14" s="5" customFormat="1" ht="31.5" x14ac:dyDescent="0.25">
      <c r="A40" s="40">
        <v>17</v>
      </c>
      <c r="B40" s="21" t="s">
        <v>102</v>
      </c>
      <c r="C40" s="21" t="s">
        <v>57</v>
      </c>
      <c r="D40" s="21" t="s">
        <v>58</v>
      </c>
      <c r="E40" s="21" t="s">
        <v>30</v>
      </c>
      <c r="F40" s="21">
        <v>43713</v>
      </c>
      <c r="G40" s="27" t="s">
        <v>75</v>
      </c>
      <c r="H40" s="41">
        <v>4.3079999999999998</v>
      </c>
      <c r="I40" s="42">
        <v>4.1666670000000003E-2</v>
      </c>
      <c r="J40" s="33">
        <f>I40*H40</f>
        <v>0.17950001436000002</v>
      </c>
      <c r="K40" s="35">
        <f>J40/J63</f>
        <v>2.5800444686422557E-4</v>
      </c>
      <c r="L40" s="36" t="s">
        <v>73</v>
      </c>
      <c r="M40" s="36" t="s">
        <v>72</v>
      </c>
      <c r="N40" s="36" t="s">
        <v>70</v>
      </c>
    </row>
    <row r="41" spans="1:14" s="5" customFormat="1" ht="31.5" x14ac:dyDescent="0.25">
      <c r="A41" s="40"/>
      <c r="B41" s="21" t="s">
        <v>103</v>
      </c>
      <c r="C41" s="21" t="s">
        <v>59</v>
      </c>
      <c r="D41" s="21" t="s">
        <v>58</v>
      </c>
      <c r="E41" s="21" t="s">
        <v>30</v>
      </c>
      <c r="F41" s="21">
        <v>43713</v>
      </c>
      <c r="G41" s="27" t="s">
        <v>75</v>
      </c>
      <c r="H41" s="41"/>
      <c r="I41" s="42"/>
      <c r="J41" s="33"/>
      <c r="K41" s="35"/>
      <c r="L41" s="36"/>
      <c r="M41" s="36"/>
      <c r="N41" s="36"/>
    </row>
    <row r="42" spans="1:14" s="5" customFormat="1" ht="31.5" x14ac:dyDescent="0.25">
      <c r="A42" s="40"/>
      <c r="B42" s="21" t="s">
        <v>29</v>
      </c>
      <c r="C42" s="21" t="s">
        <v>60</v>
      </c>
      <c r="D42" s="21" t="s">
        <v>58</v>
      </c>
      <c r="E42" s="21" t="s">
        <v>30</v>
      </c>
      <c r="F42" s="21">
        <v>43713</v>
      </c>
      <c r="G42" s="27" t="s">
        <v>75</v>
      </c>
      <c r="H42" s="41"/>
      <c r="I42" s="42"/>
      <c r="J42" s="33"/>
      <c r="K42" s="35"/>
      <c r="L42" s="36"/>
      <c r="M42" s="36"/>
      <c r="N42" s="36"/>
    </row>
    <row r="43" spans="1:14" s="5" customFormat="1" ht="31.5" x14ac:dyDescent="0.25">
      <c r="A43" s="37">
        <v>17</v>
      </c>
      <c r="B43" s="18" t="s">
        <v>110</v>
      </c>
      <c r="C43" s="18" t="s">
        <v>61</v>
      </c>
      <c r="D43" s="18" t="s">
        <v>62</v>
      </c>
      <c r="E43" s="18" t="s">
        <v>30</v>
      </c>
      <c r="F43" s="18">
        <v>43302</v>
      </c>
      <c r="G43" s="17" t="s">
        <v>75</v>
      </c>
      <c r="H43" s="38">
        <v>4.3079999999999998</v>
      </c>
      <c r="I43" s="32">
        <v>4.1666666999999998E-2</v>
      </c>
      <c r="J43" s="33">
        <f>I43*H43</f>
        <v>0.17950000143599998</v>
      </c>
      <c r="K43" s="34">
        <f>J43/J63</f>
        <v>2.5800442828790687E-4</v>
      </c>
      <c r="L43" s="31" t="s">
        <v>73</v>
      </c>
      <c r="M43" s="31" t="s">
        <v>72</v>
      </c>
      <c r="N43" s="31" t="s">
        <v>70</v>
      </c>
    </row>
    <row r="44" spans="1:14" s="5" customFormat="1" ht="31.5" x14ac:dyDescent="0.25">
      <c r="A44" s="37"/>
      <c r="B44" s="18" t="s">
        <v>109</v>
      </c>
      <c r="C44" s="18" t="s">
        <v>63</v>
      </c>
      <c r="D44" s="18" t="s">
        <v>62</v>
      </c>
      <c r="E44" s="18" t="s">
        <v>30</v>
      </c>
      <c r="F44" s="18">
        <v>43302</v>
      </c>
      <c r="G44" s="17" t="s">
        <v>75</v>
      </c>
      <c r="H44" s="38"/>
      <c r="I44" s="32"/>
      <c r="J44" s="33"/>
      <c r="K44" s="34"/>
      <c r="L44" s="31"/>
      <c r="M44" s="31"/>
      <c r="N44" s="31"/>
    </row>
    <row r="45" spans="1:14" s="5" customFormat="1" ht="31.5" x14ac:dyDescent="0.25">
      <c r="A45" s="37"/>
      <c r="B45" s="18" t="s">
        <v>108</v>
      </c>
      <c r="C45" s="18" t="s">
        <v>111</v>
      </c>
      <c r="D45" s="18" t="s">
        <v>112</v>
      </c>
      <c r="E45" s="18" t="s">
        <v>113</v>
      </c>
      <c r="F45" s="18">
        <v>60020</v>
      </c>
      <c r="G45" s="17" t="s">
        <v>75</v>
      </c>
      <c r="H45" s="38"/>
      <c r="I45" s="32"/>
      <c r="J45" s="33"/>
      <c r="K45" s="34"/>
      <c r="L45" s="31"/>
      <c r="M45" s="31"/>
      <c r="N45" s="31"/>
    </row>
    <row r="46" spans="1:14" s="5" customFormat="1" ht="31.5" x14ac:dyDescent="0.25">
      <c r="A46" s="20">
        <v>17</v>
      </c>
      <c r="B46" s="18" t="s">
        <v>104</v>
      </c>
      <c r="C46" s="18" t="s">
        <v>64</v>
      </c>
      <c r="D46" s="18" t="s">
        <v>65</v>
      </c>
      <c r="E46" s="18" t="s">
        <v>30</v>
      </c>
      <c r="F46" s="18">
        <v>43613</v>
      </c>
      <c r="G46" s="17" t="s">
        <v>75</v>
      </c>
      <c r="H46" s="29">
        <v>4.3079999999999998</v>
      </c>
      <c r="I46" s="19">
        <v>4.1666670000000003E-2</v>
      </c>
      <c r="J46" s="23">
        <f>I46*H46</f>
        <v>0.17950001436000002</v>
      </c>
      <c r="K46" s="24">
        <f>J46/J63</f>
        <v>2.5800444686422557E-4</v>
      </c>
      <c r="L46" s="17" t="s">
        <v>73</v>
      </c>
      <c r="M46" s="17" t="s">
        <v>72</v>
      </c>
      <c r="N46" s="17" t="s">
        <v>70</v>
      </c>
    </row>
    <row r="47" spans="1:14" s="5" customFormat="1" ht="31.5" x14ac:dyDescent="0.25">
      <c r="A47" s="20">
        <v>17</v>
      </c>
      <c r="B47" s="18" t="s">
        <v>105</v>
      </c>
      <c r="C47" s="18" t="s">
        <v>106</v>
      </c>
      <c r="D47" s="18" t="s">
        <v>107</v>
      </c>
      <c r="E47" s="18" t="s">
        <v>30</v>
      </c>
      <c r="F47" s="18">
        <v>43942</v>
      </c>
      <c r="G47" s="17" t="s">
        <v>75</v>
      </c>
      <c r="H47" s="17">
        <v>4.3079999999999998</v>
      </c>
      <c r="I47" s="19">
        <v>2.666667E-2</v>
      </c>
      <c r="J47" s="23">
        <f>I47*H47</f>
        <v>0.11488001435999999</v>
      </c>
      <c r="K47" s="24">
        <f>J47/J63</f>
        <v>1.6512285342363184E-4</v>
      </c>
      <c r="L47" s="17" t="s">
        <v>73</v>
      </c>
      <c r="M47" s="17" t="s">
        <v>72</v>
      </c>
      <c r="N47" s="17" t="s">
        <v>70</v>
      </c>
    </row>
    <row r="48" spans="1:14" s="5" customFormat="1" ht="31.5" x14ac:dyDescent="0.25">
      <c r="A48" s="20">
        <v>17</v>
      </c>
      <c r="B48" s="18" t="s">
        <v>128</v>
      </c>
      <c r="C48" s="18" t="s">
        <v>66</v>
      </c>
      <c r="D48" s="18" t="s">
        <v>67</v>
      </c>
      <c r="E48" s="18" t="s">
        <v>30</v>
      </c>
      <c r="F48" s="18">
        <v>43082</v>
      </c>
      <c r="G48" s="17" t="s">
        <v>75</v>
      </c>
      <c r="H48" s="17">
        <v>4.3079999999999998</v>
      </c>
      <c r="I48" s="19">
        <v>4.1666666999999998E-2</v>
      </c>
      <c r="J48" s="23">
        <f>I48*H48</f>
        <v>0.17950000143599998</v>
      </c>
      <c r="K48" s="24">
        <f>J48/J63</f>
        <v>2.5800442828790687E-4</v>
      </c>
      <c r="L48" s="17" t="s">
        <v>73</v>
      </c>
      <c r="M48" s="17" t="s">
        <v>72</v>
      </c>
      <c r="N48" s="17" t="s">
        <v>70</v>
      </c>
    </row>
    <row r="49" spans="1:14" s="5" customFormat="1" x14ac:dyDescent="0.25">
      <c r="A49" s="20" t="s">
        <v>134</v>
      </c>
      <c r="B49" s="21" t="s">
        <v>137</v>
      </c>
      <c r="C49" s="21" t="s">
        <v>141</v>
      </c>
      <c r="D49" s="21" t="s">
        <v>142</v>
      </c>
      <c r="E49" s="21" t="s">
        <v>30</v>
      </c>
      <c r="F49" s="21">
        <v>43747</v>
      </c>
      <c r="G49" s="27" t="s">
        <v>76</v>
      </c>
      <c r="H49" s="27">
        <v>13.465999999999999</v>
      </c>
      <c r="I49" s="28">
        <f>2/3</f>
        <v>0.66666666666666663</v>
      </c>
      <c r="J49" s="23">
        <f t="shared" ref="J49:J56" si="0">I49*H49</f>
        <v>8.9773333333333323</v>
      </c>
      <c r="K49" s="24">
        <f>J49/J63</f>
        <v>1.2903575129176054E-2</v>
      </c>
      <c r="L49" s="17" t="s">
        <v>136</v>
      </c>
      <c r="M49" s="17" t="s">
        <v>72</v>
      </c>
      <c r="N49" s="17" t="s">
        <v>70</v>
      </c>
    </row>
    <row r="50" spans="1:14" s="5" customFormat="1" x14ac:dyDescent="0.25">
      <c r="A50" s="20" t="s">
        <v>134</v>
      </c>
      <c r="B50" s="21" t="s">
        <v>138</v>
      </c>
      <c r="C50" s="21" t="s">
        <v>143</v>
      </c>
      <c r="D50" s="21" t="s">
        <v>144</v>
      </c>
      <c r="E50" s="21" t="s">
        <v>56</v>
      </c>
      <c r="F50" s="21">
        <v>15601</v>
      </c>
      <c r="G50" s="27" t="s">
        <v>76</v>
      </c>
      <c r="H50" s="30">
        <v>13.465999999999999</v>
      </c>
      <c r="I50" s="28">
        <f>1/9</f>
        <v>0.1111111111111111</v>
      </c>
      <c r="J50" s="23">
        <f t="shared" si="0"/>
        <v>1.4962222222222221</v>
      </c>
      <c r="K50" s="24">
        <f>J50/J63</f>
        <v>2.1505958548626758E-3</v>
      </c>
      <c r="L50" s="17" t="s">
        <v>136</v>
      </c>
      <c r="M50" s="17" t="s">
        <v>72</v>
      </c>
      <c r="N50" s="17" t="s">
        <v>70</v>
      </c>
    </row>
    <row r="51" spans="1:14" s="5" customFormat="1" x14ac:dyDescent="0.25">
      <c r="A51" s="20" t="s">
        <v>134</v>
      </c>
      <c r="B51" s="21" t="s">
        <v>139</v>
      </c>
      <c r="C51" s="21" t="s">
        <v>145</v>
      </c>
      <c r="D51" s="21" t="s">
        <v>146</v>
      </c>
      <c r="E51" s="21" t="s">
        <v>147</v>
      </c>
      <c r="F51" s="21">
        <v>92679</v>
      </c>
      <c r="G51" s="27" t="s">
        <v>76</v>
      </c>
      <c r="H51" s="27">
        <v>13.465999999999999</v>
      </c>
      <c r="I51" s="28">
        <f>1/9</f>
        <v>0.1111111111111111</v>
      </c>
      <c r="J51" s="23">
        <f t="shared" si="0"/>
        <v>1.4962222222222221</v>
      </c>
      <c r="K51" s="24">
        <f>J51/J63</f>
        <v>2.1505958548626758E-3</v>
      </c>
      <c r="L51" s="17" t="s">
        <v>136</v>
      </c>
      <c r="M51" s="17" t="s">
        <v>72</v>
      </c>
      <c r="N51" s="17" t="s">
        <v>70</v>
      </c>
    </row>
    <row r="52" spans="1:14" s="5" customFormat="1" x14ac:dyDescent="0.25">
      <c r="A52" s="20" t="s">
        <v>134</v>
      </c>
      <c r="B52" s="21" t="s">
        <v>140</v>
      </c>
      <c r="C52" s="21" t="s">
        <v>148</v>
      </c>
      <c r="D52" s="21" t="s">
        <v>149</v>
      </c>
      <c r="E52" s="21" t="s">
        <v>30</v>
      </c>
      <c r="F52" s="21">
        <v>43950</v>
      </c>
      <c r="G52" s="27" t="s">
        <v>76</v>
      </c>
      <c r="H52" s="27">
        <v>13.465999999999999</v>
      </c>
      <c r="I52" s="28">
        <f>1/9</f>
        <v>0.1111111111111111</v>
      </c>
      <c r="J52" s="23">
        <f t="shared" si="0"/>
        <v>1.4962222222222221</v>
      </c>
      <c r="K52" s="24">
        <f>J52/J63</f>
        <v>2.1505958548626758E-3</v>
      </c>
      <c r="L52" s="17" t="s">
        <v>136</v>
      </c>
      <c r="M52" s="17" t="s">
        <v>72</v>
      </c>
      <c r="N52" s="17" t="s">
        <v>70</v>
      </c>
    </row>
    <row r="53" spans="1:14" s="5" customFormat="1" x14ac:dyDescent="0.25">
      <c r="A53" s="20" t="s">
        <v>135</v>
      </c>
      <c r="B53" s="21" t="s">
        <v>137</v>
      </c>
      <c r="C53" s="21" t="s">
        <v>141</v>
      </c>
      <c r="D53" s="21" t="s">
        <v>142</v>
      </c>
      <c r="E53" s="21" t="s">
        <v>30</v>
      </c>
      <c r="F53" s="21">
        <v>43747</v>
      </c>
      <c r="G53" s="27" t="s">
        <v>76</v>
      </c>
      <c r="H53" s="27">
        <v>1.5509999999999999</v>
      </c>
      <c r="I53" s="28">
        <f>2/3</f>
        <v>0.66666666666666663</v>
      </c>
      <c r="J53" s="23">
        <f t="shared" si="0"/>
        <v>1.0339999999999998</v>
      </c>
      <c r="K53" s="24">
        <f>J53/J63</f>
        <v>1.486220483094613E-3</v>
      </c>
      <c r="L53" s="17" t="s">
        <v>136</v>
      </c>
      <c r="M53" s="17" t="s">
        <v>72</v>
      </c>
      <c r="N53" s="17" t="s">
        <v>70</v>
      </c>
    </row>
    <row r="54" spans="1:14" s="5" customFormat="1" x14ac:dyDescent="0.25">
      <c r="A54" s="20" t="s">
        <v>135</v>
      </c>
      <c r="B54" s="21" t="s">
        <v>138</v>
      </c>
      <c r="C54" s="21" t="s">
        <v>143</v>
      </c>
      <c r="D54" s="21" t="s">
        <v>144</v>
      </c>
      <c r="E54" s="21" t="s">
        <v>56</v>
      </c>
      <c r="F54" s="21">
        <v>15601</v>
      </c>
      <c r="G54" s="27" t="s">
        <v>76</v>
      </c>
      <c r="H54" s="27">
        <v>1.5509999999999999</v>
      </c>
      <c r="I54" s="28">
        <f>1/9</f>
        <v>0.1111111111111111</v>
      </c>
      <c r="J54" s="23">
        <f t="shared" si="0"/>
        <v>0.17233333333333331</v>
      </c>
      <c r="K54" s="24">
        <f>J54/J63</f>
        <v>2.4770341384910217E-4</v>
      </c>
      <c r="L54" s="17" t="s">
        <v>136</v>
      </c>
      <c r="M54" s="17" t="s">
        <v>72</v>
      </c>
      <c r="N54" s="17" t="s">
        <v>70</v>
      </c>
    </row>
    <row r="55" spans="1:14" s="5" customFormat="1" x14ac:dyDescent="0.25">
      <c r="A55" s="20" t="s">
        <v>135</v>
      </c>
      <c r="B55" s="21" t="s">
        <v>139</v>
      </c>
      <c r="C55" s="21" t="s">
        <v>145</v>
      </c>
      <c r="D55" s="21" t="s">
        <v>146</v>
      </c>
      <c r="E55" s="21" t="s">
        <v>147</v>
      </c>
      <c r="F55" s="21">
        <v>92679</v>
      </c>
      <c r="G55" s="27" t="s">
        <v>76</v>
      </c>
      <c r="H55" s="27">
        <v>1.5509999999999999</v>
      </c>
      <c r="I55" s="28">
        <f>1/9</f>
        <v>0.1111111111111111</v>
      </c>
      <c r="J55" s="23">
        <f t="shared" si="0"/>
        <v>0.17233333333333331</v>
      </c>
      <c r="K55" s="24">
        <f>J55/J63</f>
        <v>2.4770341384910217E-4</v>
      </c>
      <c r="L55" s="17" t="s">
        <v>136</v>
      </c>
      <c r="M55" s="17" t="s">
        <v>72</v>
      </c>
      <c r="N55" s="17" t="s">
        <v>70</v>
      </c>
    </row>
    <row r="56" spans="1:14" s="5" customFormat="1" x14ac:dyDescent="0.25">
      <c r="A56" s="20" t="s">
        <v>135</v>
      </c>
      <c r="B56" s="21" t="s">
        <v>140</v>
      </c>
      <c r="C56" s="21" t="s">
        <v>148</v>
      </c>
      <c r="D56" s="21" t="s">
        <v>149</v>
      </c>
      <c r="E56" s="21" t="s">
        <v>30</v>
      </c>
      <c r="F56" s="21">
        <v>43950</v>
      </c>
      <c r="G56" s="27" t="s">
        <v>76</v>
      </c>
      <c r="H56" s="27">
        <v>1.5509999999999999</v>
      </c>
      <c r="I56" s="28">
        <f>1/9</f>
        <v>0.1111111111111111</v>
      </c>
      <c r="J56" s="23">
        <f t="shared" si="0"/>
        <v>0.17233333333333331</v>
      </c>
      <c r="K56" s="24">
        <f>J56/J63</f>
        <v>2.4770341384910217E-4</v>
      </c>
      <c r="L56" s="17" t="s">
        <v>136</v>
      </c>
      <c r="M56" s="17" t="s">
        <v>72</v>
      </c>
      <c r="N56" s="17" t="s">
        <v>70</v>
      </c>
    </row>
    <row r="57" spans="1:14" s="5" customFormat="1" ht="31.5" x14ac:dyDescent="0.25">
      <c r="A57" s="37">
        <v>25</v>
      </c>
      <c r="B57" s="18" t="s">
        <v>114</v>
      </c>
      <c r="C57" s="18" t="s">
        <v>115</v>
      </c>
      <c r="D57" s="18" t="s">
        <v>116</v>
      </c>
      <c r="E57" s="18" t="s">
        <v>117</v>
      </c>
      <c r="F57" s="18">
        <v>70001</v>
      </c>
      <c r="G57" s="17" t="s">
        <v>76</v>
      </c>
      <c r="H57" s="38">
        <v>3.75</v>
      </c>
      <c r="I57" s="32">
        <v>8.3333333300000006E-2</v>
      </c>
      <c r="J57" s="33">
        <f>I57*H57</f>
        <v>0.31249999987500005</v>
      </c>
      <c r="K57" s="34">
        <f>J57/J63</f>
        <v>4.4917205104573422E-4</v>
      </c>
      <c r="L57" s="31" t="s">
        <v>127</v>
      </c>
      <c r="M57" s="31" t="s">
        <v>72</v>
      </c>
      <c r="N57" s="31" t="s">
        <v>70</v>
      </c>
    </row>
    <row r="58" spans="1:14" s="5" customFormat="1" ht="31.5" x14ac:dyDescent="0.25">
      <c r="A58" s="37"/>
      <c r="B58" s="18" t="s">
        <v>118</v>
      </c>
      <c r="C58" s="18" t="s">
        <v>121</v>
      </c>
      <c r="D58" s="18" t="s">
        <v>122</v>
      </c>
      <c r="E58" s="18" t="s">
        <v>30</v>
      </c>
      <c r="F58" s="18">
        <v>45238</v>
      </c>
      <c r="G58" s="17" t="s">
        <v>76</v>
      </c>
      <c r="H58" s="38"/>
      <c r="I58" s="32"/>
      <c r="J58" s="33"/>
      <c r="K58" s="34"/>
      <c r="L58" s="31"/>
      <c r="M58" s="31"/>
      <c r="N58" s="31"/>
    </row>
    <row r="59" spans="1:14" s="5" customFormat="1" ht="31.5" x14ac:dyDescent="0.25">
      <c r="A59" s="37"/>
      <c r="B59" s="18" t="s">
        <v>119</v>
      </c>
      <c r="C59" s="18" t="s">
        <v>123</v>
      </c>
      <c r="D59" s="18" t="s">
        <v>124</v>
      </c>
      <c r="E59" s="18" t="s">
        <v>30</v>
      </c>
      <c r="F59" s="18">
        <v>45840</v>
      </c>
      <c r="G59" s="17" t="s">
        <v>76</v>
      </c>
      <c r="H59" s="38"/>
      <c r="I59" s="32"/>
      <c r="J59" s="33"/>
      <c r="K59" s="34"/>
      <c r="L59" s="31"/>
      <c r="M59" s="31"/>
      <c r="N59" s="31"/>
    </row>
    <row r="60" spans="1:14" s="5" customFormat="1" ht="31.5" x14ac:dyDescent="0.25">
      <c r="A60" s="37"/>
      <c r="B60" s="18" t="s">
        <v>120</v>
      </c>
      <c r="C60" s="18" t="s">
        <v>125</v>
      </c>
      <c r="D60" s="18" t="s">
        <v>126</v>
      </c>
      <c r="E60" s="18" t="s">
        <v>80</v>
      </c>
      <c r="F60" s="18">
        <v>37771</v>
      </c>
      <c r="G60" s="17" t="s">
        <v>76</v>
      </c>
      <c r="H60" s="38"/>
      <c r="I60" s="32"/>
      <c r="J60" s="33"/>
      <c r="K60" s="34"/>
      <c r="L60" s="31"/>
      <c r="M60" s="31"/>
      <c r="N60" s="31"/>
    </row>
    <row r="61" spans="1:14" s="2" customFormat="1" x14ac:dyDescent="0.25">
      <c r="A61" s="43" t="s">
        <v>133</v>
      </c>
      <c r="B61" s="44"/>
      <c r="C61" s="14"/>
      <c r="D61" s="5"/>
      <c r="E61" s="5"/>
      <c r="F61" s="57" t="s">
        <v>14</v>
      </c>
      <c r="G61" s="58"/>
      <c r="H61" s="58"/>
      <c r="I61" s="59"/>
      <c r="J61" s="63">
        <f>SUM(J4:J60)</f>
        <v>68.826799065110976</v>
      </c>
      <c r="K61" s="55">
        <f>SUM(K4:K60)</f>
        <v>9.8928238449134578E-2</v>
      </c>
      <c r="L61" s="5"/>
      <c r="M61" s="5"/>
      <c r="N61" s="5"/>
    </row>
    <row r="62" spans="1:14" s="2" customFormat="1" x14ac:dyDescent="0.25">
      <c r="A62" s="45"/>
      <c r="B62" s="46"/>
      <c r="C62" s="14"/>
      <c r="D62" s="5"/>
      <c r="E62" s="5"/>
      <c r="F62" s="60"/>
      <c r="G62" s="61"/>
      <c r="H62" s="61"/>
      <c r="I62" s="62"/>
      <c r="J62" s="64"/>
      <c r="K62" s="56"/>
      <c r="L62" s="5"/>
      <c r="M62" s="5"/>
      <c r="N62" s="5"/>
    </row>
    <row r="63" spans="1:14" s="2" customFormat="1" x14ac:dyDescent="0.25">
      <c r="A63" s="52" t="s">
        <v>157</v>
      </c>
      <c r="B63" s="53"/>
      <c r="C63" s="14"/>
      <c r="D63" s="5"/>
      <c r="E63" s="5"/>
      <c r="F63" s="49" t="s">
        <v>15</v>
      </c>
      <c r="G63" s="50"/>
      <c r="H63" s="50"/>
      <c r="I63" s="51"/>
      <c r="J63" s="22">
        <v>695.72449832409905</v>
      </c>
      <c r="K63" s="12"/>
      <c r="L63" s="16"/>
      <c r="M63" s="5"/>
      <c r="N63" s="5"/>
    </row>
    <row r="64" spans="1:14" s="5" customFormat="1" x14ac:dyDescent="0.25">
      <c r="A64" s="54"/>
      <c r="B64" s="54"/>
      <c r="I64" s="11"/>
      <c r="J64" s="15"/>
      <c r="K64" s="13"/>
    </row>
    <row r="65" spans="1:14" s="5" customFormat="1" x14ac:dyDescent="0.25">
      <c r="A65" s="49" t="s">
        <v>16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1"/>
    </row>
    <row r="66" spans="1:14" s="5" customFormat="1" x14ac:dyDescent="0.25">
      <c r="B66" s="26"/>
      <c r="I66" s="11"/>
      <c r="J66" s="15"/>
      <c r="K66" s="13"/>
    </row>
    <row r="67" spans="1:14" s="5" customFormat="1" x14ac:dyDescent="0.25">
      <c r="A67" s="2"/>
      <c r="B67" s="3"/>
      <c r="C67" s="2"/>
      <c r="D67" s="2"/>
      <c r="E67" s="2"/>
      <c r="F67" s="2"/>
      <c r="G67" s="2"/>
      <c r="I67" s="6"/>
      <c r="J67" s="10"/>
      <c r="K67" s="8"/>
      <c r="L67" s="2"/>
      <c r="M67" s="2"/>
      <c r="N67" s="2"/>
    </row>
  </sheetData>
  <autoFilter ref="A3:N65" xr:uid="{00000000-0009-0000-0000-000000000000}"/>
  <mergeCells count="106">
    <mergeCell ref="A61:B62"/>
    <mergeCell ref="A1:N1"/>
    <mergeCell ref="A2:N2"/>
    <mergeCell ref="A65:N65"/>
    <mergeCell ref="F63:I63"/>
    <mergeCell ref="A63:B63"/>
    <mergeCell ref="A64:B64"/>
    <mergeCell ref="K61:K62"/>
    <mergeCell ref="F61:I62"/>
    <mergeCell ref="J61:J62"/>
    <mergeCell ref="N29:N30"/>
    <mergeCell ref="H31:H32"/>
    <mergeCell ref="I31:I32"/>
    <mergeCell ref="J31:J32"/>
    <mergeCell ref="A57:A60"/>
    <mergeCell ref="H57:H60"/>
    <mergeCell ref="I57:I60"/>
    <mergeCell ref="J57:J60"/>
    <mergeCell ref="K57:K60"/>
    <mergeCell ref="K31:K32"/>
    <mergeCell ref="L31:L32"/>
    <mergeCell ref="M31:M32"/>
    <mergeCell ref="N31:N32"/>
    <mergeCell ref="A31:A32"/>
    <mergeCell ref="A40:A42"/>
    <mergeCell ref="H40:H42"/>
    <mergeCell ref="I40:I42"/>
    <mergeCell ref="A43:A45"/>
    <mergeCell ref="H43:H45"/>
    <mergeCell ref="N33:N34"/>
    <mergeCell ref="I33:I34"/>
    <mergeCell ref="J33:J34"/>
    <mergeCell ref="K33:K34"/>
    <mergeCell ref="L33:L34"/>
    <mergeCell ref="M33:M34"/>
    <mergeCell ref="A6:A11"/>
    <mergeCell ref="H6:H11"/>
    <mergeCell ref="I6:I11"/>
    <mergeCell ref="J6:J11"/>
    <mergeCell ref="K6:K11"/>
    <mergeCell ref="L6:L11"/>
    <mergeCell ref="M6:M11"/>
    <mergeCell ref="N6:N11"/>
    <mergeCell ref="A16:A21"/>
    <mergeCell ref="H16:H21"/>
    <mergeCell ref="I16:I21"/>
    <mergeCell ref="J16:J21"/>
    <mergeCell ref="K16:K21"/>
    <mergeCell ref="L16:L21"/>
    <mergeCell ref="M16:M21"/>
    <mergeCell ref="N16:N21"/>
    <mergeCell ref="A13:A15"/>
    <mergeCell ref="H13:H15"/>
    <mergeCell ref="I13:I15"/>
    <mergeCell ref="J13:J15"/>
    <mergeCell ref="K13:K15"/>
    <mergeCell ref="L13:L15"/>
    <mergeCell ref="M13:M15"/>
    <mergeCell ref="N13:N15"/>
    <mergeCell ref="L23:L25"/>
    <mergeCell ref="M23:M25"/>
    <mergeCell ref="N23:N25"/>
    <mergeCell ref="A35:A37"/>
    <mergeCell ref="H35:H37"/>
    <mergeCell ref="I35:I37"/>
    <mergeCell ref="J35:J37"/>
    <mergeCell ref="K35:K37"/>
    <mergeCell ref="L35:L37"/>
    <mergeCell ref="M35:M37"/>
    <mergeCell ref="N35:N37"/>
    <mergeCell ref="A26:A28"/>
    <mergeCell ref="H26:H28"/>
    <mergeCell ref="I26:I28"/>
    <mergeCell ref="A23:A25"/>
    <mergeCell ref="H23:H25"/>
    <mergeCell ref="I23:I25"/>
    <mergeCell ref="J23:J25"/>
    <mergeCell ref="K23:K25"/>
    <mergeCell ref="A29:A30"/>
    <mergeCell ref="H29:H30"/>
    <mergeCell ref="A33:A34"/>
    <mergeCell ref="H33:H34"/>
    <mergeCell ref="L57:L60"/>
    <mergeCell ref="M57:M60"/>
    <mergeCell ref="N57:N60"/>
    <mergeCell ref="I43:I45"/>
    <mergeCell ref="J43:J45"/>
    <mergeCell ref="K43:K45"/>
    <mergeCell ref="L43:L45"/>
    <mergeCell ref="M43:M45"/>
    <mergeCell ref="J26:J28"/>
    <mergeCell ref="K26:K28"/>
    <mergeCell ref="L26:L28"/>
    <mergeCell ref="M26:M28"/>
    <mergeCell ref="N26:N28"/>
    <mergeCell ref="J40:J42"/>
    <mergeCell ref="K40:K42"/>
    <mergeCell ref="L40:L42"/>
    <mergeCell ref="M40:M42"/>
    <mergeCell ref="N40:N42"/>
    <mergeCell ref="N43:N45"/>
    <mergeCell ref="I29:I30"/>
    <mergeCell ref="J29:J30"/>
    <mergeCell ref="K29:K30"/>
    <mergeCell ref="L29:L30"/>
    <mergeCell ref="M29:M30"/>
  </mergeCells>
  <pageMargins left="0.25" right="0.25" top="0.75" bottom="0.75" header="0.3" footer="0.3"/>
  <pageSetup paperSize="5" scale="60" fitToHeight="0" orientation="landscape" r:id="rId1"/>
  <headerFooter>
    <oddFooter>Page &amp;P of &amp;N</oddFooter>
  </headerFooter>
  <rowBreaks count="1" manualBreakCount="1">
    <brk id="56" max="16383" man="1"/>
  </rowBreaks>
</worksheet>
</file>

<file path=customXML/item4.xml><?xml version="1.0" encoding="utf-8"?>
<properties xmlns="http://www.imanage.com/work/xmlschema">
  <documentid>ACTIVE!63364901.2</documentid>
  <senderid>MAHYLTON</senderid>
  <senderemail>MAHYLTON@VORYS.COM</senderemail>
  <lastmodified>2025-10-02T09:56:47.0000000-04:00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ed10cfb95129bc8a6f93ae4d72068a7d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6ef746e9c09edfdf84103cbf7389277e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48DAA-D6A6-4D18-9472-FD5B70533EB3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e2311da7-f197-48ae-afc0-9ddb51501b4a"/>
    <ds:schemaRef ds:uri="39e8816b-d944-491b-aa78-3bd7dbe3e556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2108E91-C3E0-45DF-974F-696BB1B89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2025-10-02T13:56:43Z</cp:lastPrinted>
  <dcterms:created xsi:type="dcterms:W3CDTF">2023-02-06T22:52:10Z</dcterms:created>
  <dcterms:modified xsi:type="dcterms:W3CDTF">2025-10-02T13:56:47Z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